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180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53" i="1" l="1"/>
  <c r="I48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4" i="1"/>
  <c r="G76" i="1" l="1"/>
  <c r="I76" i="1"/>
</calcChain>
</file>

<file path=xl/sharedStrings.xml><?xml version="1.0" encoding="utf-8"?>
<sst xmlns="http://schemas.openxmlformats.org/spreadsheetml/2006/main" count="523" uniqueCount="199">
  <si>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</si>
  <si>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</si>
  <si>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</si>
  <si>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</si>
  <si>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</si>
  <si>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</si>
  <si>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</si>
  <si>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</si>
  <si>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</si>
  <si>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</si>
  <si>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</si>
  <si>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</si>
  <si>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</si>
  <si>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</si>
  <si>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</si>
  <si>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臺南市111學年度下營區甲中國小圖書館（室）圖書採購書單                   </t>
    <phoneticPr fontId="1" type="noConversion"/>
  </si>
  <si>
    <t>學校班級最高學生數( 16 )人</t>
    <phoneticPr fontId="1" type="noConversion"/>
  </si>
  <si>
    <t>I Need A Hug</t>
  </si>
  <si>
    <t>Blabey, Aaron</t>
    <phoneticPr fontId="1" type="noConversion"/>
  </si>
  <si>
    <t>Scholastic</t>
  </si>
  <si>
    <t>馬來西亞</t>
  </si>
  <si>
    <t>否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</si>
  <si>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</si>
  <si>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</si>
  <si>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</si>
  <si>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荒島食驗家1-3套書：1過貓泡麵／2野薑花煮魚／3檸檬牡蠣炊飯</t>
    <phoneticPr fontId="1" type="noConversion"/>
  </si>
  <si>
    <t xml:space="preserve">木馬文化 </t>
    <phoneticPr fontId="1" type="noConversion"/>
  </si>
  <si>
    <t>王宇清</t>
    <phoneticPr fontId="1" type="noConversion"/>
  </si>
  <si>
    <t>Zoom</t>
  </si>
  <si>
    <t>Banyai, Istvan</t>
  </si>
  <si>
    <t>Toon Books</t>
  </si>
  <si>
    <t>美國</t>
  </si>
  <si>
    <t>否</t>
  </si>
  <si>
    <t>Who Has These Feet?</t>
  </si>
  <si>
    <t>Laura Hulbert</t>
  </si>
  <si>
    <t>Ingram International Inc</t>
  </si>
  <si>
    <t>沼笠航</t>
  </si>
  <si>
    <t>遠流</t>
  </si>
  <si>
    <t>日本</t>
  </si>
  <si>
    <t>Jack Challoner</t>
  </si>
  <si>
    <t xml:space="preserve">曾世杰 </t>
  </si>
  <si>
    <t>親子天下</t>
  </si>
  <si>
    <t>台灣</t>
  </si>
  <si>
    <t>奇怪的滅絕動物超可惜！圖鑑</t>
  </si>
  <si>
    <t>不可思議的昆蟲超變態！圖鑑</t>
  </si>
  <si>
    <t>一點都不無聊！我家就是實驗室</t>
  </si>
  <si>
    <t>一點都不無聊！數學實驗遊樂場</t>
  </si>
  <si>
    <t>一點都不無聊！帶著實驗出去玩</t>
  </si>
  <si>
    <t>晨讀10分鐘：漫畫語文故事集．故事文本篇</t>
  </si>
  <si>
    <t>晨讀10分鐘：漫畫語文故事集．訊息文本篇</t>
  </si>
  <si>
    <t>有怪癖的動物超棒的！圖鑑</t>
    <phoneticPr fontId="1" type="noConversion"/>
  </si>
  <si>
    <t>雖然長歪了 沒關係動物圖鑑：看到動物拚命求生的模樣，身為人類還有什麼藉口說要放棄呢？呆萌又有趣、令人哭笑不得的生態大搜奇</t>
    <phoneticPr fontId="1" type="noConversion"/>
  </si>
  <si>
    <t>表裡不一的動物超棒的！圖鑑</t>
    <phoneticPr fontId="1" type="noConversion"/>
  </si>
  <si>
    <t>： 米蘭．昆德拉, 新井一二三, 曾寶儀</t>
  </si>
  <si>
    <t>晨讀10分鐘：科學和你想的不一樣</t>
  </si>
  <si>
    <t>李鍾旻, 吳培安, 歐柏昇等 追蹤作者</t>
  </si>
  <si>
    <t>晨讀10分鐘：我的成功我決定</t>
  </si>
  <si>
    <t>包大山</t>
  </si>
  <si>
    <t>名偵探柯南晨讀10分鐘推理課套書（1~3冊）</t>
  </si>
  <si>
    <t>青山剛昌</t>
  </si>
  <si>
    <t>三采</t>
  </si>
  <si>
    <t>顏色妖怪</t>
  </si>
  <si>
    <t>Anna Llenas</t>
  </si>
  <si>
    <t>華碩文化</t>
  </si>
  <si>
    <t>羅寶鴻安定教養繪本1+2</t>
  </si>
  <si>
    <t>羅寶鴻</t>
  </si>
  <si>
    <t>小天下</t>
  </si>
  <si>
    <t>【品格教育繪本：換位思考／推己及人】 不是只有自己的事才重要！</t>
  </si>
  <si>
    <t>蘇珊娜・艾森</t>
  </si>
  <si>
    <t>東雨文化</t>
  </si>
  <si>
    <t>我不亂生氣：情緒管理與人際關係認知繪本1</t>
  </si>
  <si>
    <t>茉莉‧帕特</t>
  </si>
  <si>
    <t>小光點</t>
  </si>
  <si>
    <t>歡迎來我家！世界上最奇妙的10種住家</t>
  </si>
  <si>
    <t>辛妮．托普</t>
  </si>
  <si>
    <t>上誼文化公司</t>
  </si>
  <si>
    <t>怎麼說對不起</t>
  </si>
  <si>
    <t>大衛‧拉羅謝</t>
  </si>
  <si>
    <t>王韻華</t>
  </si>
  <si>
    <t>語樂多文化</t>
  </si>
  <si>
    <t>怎麼感覺怪怪的？</t>
  </si>
  <si>
    <t>喬里．約翰</t>
  </si>
  <si>
    <t>青林</t>
  </si>
  <si>
    <t>你要用壓歲錢買什麼呢？給孩子的第一本運用金錢啟蒙書</t>
  </si>
  <si>
    <t>佐佐木有里</t>
  </si>
  <si>
    <t>維京</t>
  </si>
  <si>
    <t>了解自己身體的反應，才能保護自己</t>
  </si>
  <si>
    <t>莉迪亞．鮑爾斯</t>
  </si>
  <si>
    <t>大穎文化</t>
  </si>
  <si>
    <t>我會尊重朋友的感受</t>
  </si>
  <si>
    <t>長大想要做什麼呢？</t>
  </si>
  <si>
    <t>溫家豪</t>
  </si>
  <si>
    <t>白象文化</t>
  </si>
  <si>
    <t>波波換牙記</t>
  </si>
  <si>
    <t>李萌, 王嘉</t>
  </si>
  <si>
    <t>童夢館</t>
  </si>
  <si>
    <t>晨讀10分鐘：世界和你想的不一樣</t>
    <phoneticPr fontId="1" type="noConversion"/>
  </si>
  <si>
    <t>是</t>
    <phoneticPr fontId="1" type="noConversion"/>
  </si>
  <si>
    <t>孩子的第一本作文心智圖（全彩）</t>
    <phoneticPr fontId="1" type="noConversion"/>
  </si>
  <si>
    <t>體內星球大戰：免疫系統的祕密</t>
  </si>
  <si>
    <t>李昭乙</t>
  </si>
  <si>
    <t>小兔子的超能力</t>
  </si>
  <si>
    <t>艾蜜莉．瓦茲</t>
  </si>
  <si>
    <t>穿越古代當神探(1)【兩漢、唐朝】</t>
  </si>
  <si>
    <t>段張取藝</t>
  </si>
  <si>
    <t>野人</t>
  </si>
  <si>
    <t>公主的一天</t>
  </si>
  <si>
    <t>段張取藝工作室</t>
  </si>
  <si>
    <t>三民</t>
  </si>
  <si>
    <t>詩人的一天</t>
  </si>
  <si>
    <t>俠客的一天</t>
  </si>
  <si>
    <t>武將的一天</t>
  </si>
  <si>
    <t>醫生的一天</t>
  </si>
  <si>
    <t>超級神奇的身體 蠢蠢欲動的屁</t>
  </si>
  <si>
    <t>台灣東販</t>
  </si>
  <si>
    <t>超級神奇的身體 控制不住的眼淚</t>
  </si>
  <si>
    <t>超級神奇的身體 流個不停的汗</t>
  </si>
  <si>
    <t>西遊記‧妖界大地圖：神仙妖怪才知道《西遊記》怎麼玩</t>
  </si>
  <si>
    <t>張卓明</t>
  </si>
  <si>
    <t>封神榜．神界大地圖：神仙妖怪才知道《封神榜》怎麼玩</t>
  </si>
  <si>
    <t>【品格教育繪本：調查思辨／科普知識】 通緝！頭號要犯！──13大壞蛋動物特徵大公佈</t>
  </si>
  <si>
    <t>海瑟．特卡維克</t>
  </si>
  <si>
    <t>睡覺時間出沒的怪獸</t>
  </si>
  <si>
    <t>艾德．維爾</t>
  </si>
  <si>
    <t>說到做到！</t>
  </si>
  <si>
    <t>尚樂洛</t>
  </si>
  <si>
    <t>格林文化</t>
  </si>
  <si>
    <t>最後一隻老虎</t>
  </si>
  <si>
    <t>貝琪．戴維斯</t>
  </si>
  <si>
    <t>阿布拉</t>
  </si>
  <si>
    <t>爬爸爸山</t>
  </si>
  <si>
    <t>楠茂宣</t>
  </si>
  <si>
    <t>小山丘</t>
  </si>
  <si>
    <t>注意！情緒怪獸來襲：引領孩子認識＆接納情緒的療癒繪本</t>
  </si>
  <si>
    <t>蘿蘭．史塔克莉</t>
  </si>
  <si>
    <t>小熊出版</t>
  </si>
  <si>
    <t>齊齊慢慢來，老師等你！ 以耐心與愛心陪伴特定學習障礙症的孩子</t>
  </si>
  <si>
    <t>林怡彣</t>
  </si>
  <si>
    <t xml:space="preserve">五南 
</t>
  </si>
  <si>
    <t>莉莉做包子</t>
  </si>
  <si>
    <t>梅麗莎．岩井</t>
  </si>
  <si>
    <t>閉上你的雞嘴</t>
  </si>
  <si>
    <t>皮耶‧德里</t>
  </si>
  <si>
    <t>白色的秘密</t>
  </si>
  <si>
    <t>桑德拉‧阿隆索</t>
  </si>
  <si>
    <t>銀河文化</t>
  </si>
  <si>
    <t>來不及啦聖誕節</t>
  </si>
  <si>
    <t>劉思源</t>
  </si>
  <si>
    <t>巴巴文化</t>
  </si>
  <si>
    <t>恐龍先生流鼻涕以後</t>
  </si>
  <si>
    <t>童言</t>
  </si>
  <si>
    <t>信誼基金出版社</t>
  </si>
  <si>
    <t>就愛你這個樣子</t>
  </si>
  <si>
    <t>艾瑪.陶德</t>
  </si>
  <si>
    <t>上人</t>
  </si>
  <si>
    <t>好棒的聖誕夜</t>
  </si>
  <si>
    <t>拉潔.凱拉</t>
  </si>
  <si>
    <t>先有蛋</t>
  </si>
  <si>
    <t>蘿拉‧維卡羅‧希格 
(Laura Vaccaro Seeger)</t>
  </si>
  <si>
    <t>維京國際股份有限公司</t>
  </si>
  <si>
    <t>阿嬤，不要再拍照了</t>
  </si>
  <si>
    <t>Ilan Brenman</t>
  </si>
  <si>
    <t>阿布拉教育文化有限公司</t>
  </si>
  <si>
    <t>誰寫的情書？</t>
  </si>
  <si>
    <t>DeniseAnika．Aldamuy．Denise</t>
  </si>
  <si>
    <t>失能旅社</t>
  </si>
  <si>
    <t>Gami</t>
  </si>
  <si>
    <t>大辣出版股份有限公司</t>
  </si>
  <si>
    <t>斯洛伐克百年老市集</t>
  </si>
  <si>
    <t>梁晨</t>
  </si>
  <si>
    <t>聯經出版事業股份有限公司</t>
  </si>
  <si>
    <t>Dan Green、 
Isabel Thomas</t>
  </si>
  <si>
    <t>再見的練習</t>
  </si>
  <si>
    <t>林小杯</t>
  </si>
  <si>
    <t>是路故事有限公司</t>
  </si>
  <si>
    <t>席薇亞的書店：巴黎人最愛的書店及其創始人的故事</t>
  </si>
  <si>
    <t>羅伯特‧博利格(Robert Burleigh)、吳菁蓁(Katy Wu)</t>
  </si>
  <si>
    <t>米奇巴克有限公司</t>
  </si>
  <si>
    <t>顛狂世界</t>
  </si>
  <si>
    <t>ATAK(Hans-Georg Barber)</t>
  </si>
  <si>
    <t>大塊文化出版股份有限公司</t>
  </si>
  <si>
    <t>微笑商店</t>
  </si>
  <si>
    <t>作者．繪者／Satoshi Kitamura</t>
  </si>
  <si>
    <t>三采文化股份有限公司</t>
  </si>
  <si>
    <t>阿勒坡的養貓人：一個關於棄貓、戰爭和愛的故事</t>
  </si>
  <si>
    <t>作／艾琳・蕾登(Irene Latham)、
凱林姆・商慈-巴舍(Karim Shamsi-Basha)
繪／清水裕子(Yuko Shimizu)</t>
  </si>
  <si>
    <t>小魯文化事業股份有限公司</t>
  </si>
  <si>
    <t>娃娃博物館奇案筆記</t>
  </si>
  <si>
    <t>文／鄭若珣 
圖／曹一竹</t>
  </si>
  <si>
    <t>玉山社出版事業股份有限公司</t>
  </si>
  <si>
    <t>昨天晚上</t>
  </si>
  <si>
    <t>沒有字的明信片（日本國民作家向田邦子名篇繪本化）</t>
  </si>
  <si>
    <t>向田邦子、角田光代 
改寫／西加奈子</t>
  </si>
  <si>
    <t>小麥田(城邦文化事業股份有限公司)</t>
  </si>
  <si>
    <t>9789810992699</t>
    <phoneticPr fontId="1" type="noConversion"/>
  </si>
  <si>
    <r>
      <t>白希那(</t>
    </r>
    <r>
      <rPr>
        <sz val="12"/>
        <color theme="1"/>
        <rFont val="Microsoft JhengHei"/>
        <family val="2"/>
        <charset val="136"/>
      </rPr>
      <t>백희나</t>
    </r>
    <r>
      <rPr>
        <sz val="12"/>
        <color theme="1"/>
        <rFont val="標楷體"/>
        <family val="4"/>
        <charset val="136"/>
      </rPr>
      <t>)</t>
    </r>
  </si>
  <si>
    <t>校名：台南市下營區甲中國民小學
填表人：陳品蓁                    教務主任：邱郁凱                  校長：周俊霖
連絡電話：06-6897481              網路電話：203021</t>
    <phoneticPr fontId="1" type="noConversion"/>
  </si>
  <si>
    <t>改變世界的非凡人物（典藏套書1-6冊）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</si>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</sst>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 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2"/>
      <scheme val="minor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Book Antiqua"/>
      <family val="1"/>
    </font>
    <font>
      <sz val="12"/>
      <color theme="1"/>
      <name val="DFKai-SB"/>
      <family val="4"/>
    </font>
    <font>
      <sz val="12"/>
      <color theme="1"/>
      <name val="Calibri"/>
      <family val="2"/>
    </font>
    <font>
      <u/>
      <sz val="12"/>
      <color theme="1"/>
      <name val="標楷體"/>
      <family val="4"/>
      <charset val="136"/>
    </font>
    <font>
      <sz val="12"/>
      <color theme="1"/>
      <name val="Microsoft JhengHei"/>
      <family val="2"/>
      <charset val="136"/>
    </font>
    <font>
      <sz val="13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u/>
      <sz val="11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4" fillId="0" borderId="0"/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3" borderId="1" xfId="4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77" fontId="15" fillId="2" borderId="1" xfId="5" applyNumberFormat="1" applyFont="1" applyFill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7" fillId="0" borderId="8" xfId="0" applyFont="1" applyBorder="1">
      <alignment vertical="center"/>
    </xf>
    <xf numFmtId="0" fontId="7" fillId="0" borderId="1" xfId="0" applyFont="1" applyBorder="1">
      <alignment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right" vertical="center"/>
    </xf>
    <xf numFmtId="49" fontId="23" fillId="0" borderId="1" xfId="5" applyNumberFormat="1" applyFont="1" applyBorder="1" applyAlignment="1">
      <alignment horizontal="center" vertical="center"/>
    </xf>
    <xf numFmtId="177" fontId="23" fillId="3" borderId="1" xfId="0" applyNumberFormat="1" applyFont="1" applyFill="1" applyBorder="1" applyAlignment="1">
      <alignment horizontal="center" vertical="center" wrapText="1"/>
    </xf>
    <xf numFmtId="177" fontId="23" fillId="0" borderId="1" xfId="0" applyNumberFormat="1" applyFont="1" applyBorder="1" applyAlignment="1">
      <alignment horizontal="center" vertical="center" wrapText="1"/>
    </xf>
    <xf numFmtId="177" fontId="23" fillId="3" borderId="11" xfId="0" applyNumberFormat="1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77" fontId="23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Jack+Challoner/adv_author/1/" TargetMode="External"/><Relationship Id="rId13" Type="http://schemas.openxmlformats.org/officeDocument/2006/relationships/hyperlink" Target="https://www.books.com.tw/web/sys_puballb/books/?pubid=cw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6%B2%BC%E7%AC%A0%E8%88%AA/adv_author/1/" TargetMode="External"/><Relationship Id="rId7" Type="http://schemas.openxmlformats.org/officeDocument/2006/relationships/hyperlink" Target="https://search.books.com.tw/search/query/key/Jack+Challoner/adv_author/1/" TargetMode="External"/><Relationship Id="rId12" Type="http://schemas.openxmlformats.org/officeDocument/2006/relationships/hyperlink" Target="https://www.books.com.tw/web/sys_puballb/books/?pubid=cw" TargetMode="External"/><Relationship Id="rId17" Type="http://schemas.openxmlformats.org/officeDocument/2006/relationships/hyperlink" Target="https://search.books.com.tw/search/query/key/%E9%9D%92%E5%B1%B1%E5%89%9B%E6%98%8C/adv_author/1/" TargetMode="External"/><Relationship Id="rId2" Type="http://schemas.openxmlformats.org/officeDocument/2006/relationships/hyperlink" Target="https://search.books.com.tw/search/query/key/%E6%B2%BC%E7%AC%A0%E8%88%AA/adv_author/1/" TargetMode="External"/><Relationship Id="rId16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search.books.com.tw/search/query/key/%E6%B2%BC%E7%AC%A0%E8%88%AA/adv_author/1/" TargetMode="External"/><Relationship Id="rId6" Type="http://schemas.openxmlformats.org/officeDocument/2006/relationships/hyperlink" Target="https://search.books.com.tw/search/query/key/Jack+Challoner/adv_author/1/" TargetMode="External"/><Relationship Id="rId11" Type="http://schemas.openxmlformats.org/officeDocument/2006/relationships/hyperlink" Target="https://search.books.com.tw/search/query/key/%E6%9B%BE%E4%B8%96%E6%9D%B0/adv_author/1/" TargetMode="External"/><Relationship Id="rId5" Type="http://schemas.openxmlformats.org/officeDocument/2006/relationships/hyperlink" Target="https://search.books.com.tw/search/query/key/%E6%B2%BC%E7%AC%A0%E8%88%AA/adv_author/1/" TargetMode="External"/><Relationship Id="rId15" Type="http://schemas.openxmlformats.org/officeDocument/2006/relationships/hyperlink" Target="https://search.books.com.tw/search/query/key/%E5%8C%85%E5%A4%A7%E5%B1%B1/adv_author/1/" TargetMode="External"/><Relationship Id="rId10" Type="http://schemas.openxmlformats.org/officeDocument/2006/relationships/hyperlink" Target="https://www.books.com.tw/web/sys_puballb/books/?pubid=cw" TargetMode="External"/><Relationship Id="rId4" Type="http://schemas.openxmlformats.org/officeDocument/2006/relationships/hyperlink" Target="https://search.books.com.tw/search/query/key/%E6%B2%BC%E7%AC%A0%E8%88%AA/adv_author/1/" TargetMode="External"/><Relationship Id="rId9" Type="http://schemas.openxmlformats.org/officeDocument/2006/relationships/hyperlink" Target="https://search.books.com.tw/search/query/key/%E6%9B%BE%E4%B8%96%E6%9D%B0/adv_author/1/" TargetMode="External"/><Relationship Id="rId14" Type="http://schemas.openxmlformats.org/officeDocument/2006/relationships/hyperlink" Target="https://www.books.com.tw/web/sys_puballb/books/?pubid=c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tabSelected="1" topLeftCell="A64" zoomScale="70" zoomScaleNormal="70" zoomScaleSheetLayoutView="100" zoomScalePageLayoutView="40" workbookViewId="0">
      <selection activeCell="A2" sqref="A2:M2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25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48" t="s">
        <v>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3" ht="24.6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5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ht="19.8">
      <c r="A4" s="2">
        <v>1</v>
      </c>
      <c r="B4" s="27" t="s">
        <v>17</v>
      </c>
      <c r="C4" s="9" t="s">
        <v>18</v>
      </c>
      <c r="D4" s="40" t="s">
        <v>19</v>
      </c>
      <c r="E4" s="28" t="s">
        <v>20</v>
      </c>
      <c r="F4" s="36" t="s">
        <v>194</v>
      </c>
      <c r="G4" s="24">
        <v>11</v>
      </c>
      <c r="H4" s="29">
        <v>350</v>
      </c>
      <c r="I4" s="25">
        <f>(G4*H4)</f>
        <v>3850</v>
      </c>
      <c r="J4" s="9" t="s">
        <v>21</v>
      </c>
      <c r="K4" s="43" t="s">
        <v>23</v>
      </c>
      <c r="L4" s="9" t="s">
        <v>21</v>
      </c>
      <c r="M4" s="7"/>
    </row>
    <row r="5" spans="1:13" ht="19.8">
      <c r="A5" s="2">
        <v>2</v>
      </c>
      <c r="B5" s="11" t="s">
        <v>28</v>
      </c>
      <c r="C5" s="41" t="s">
        <v>29</v>
      </c>
      <c r="D5" s="16" t="s">
        <v>30</v>
      </c>
      <c r="E5" s="9" t="s">
        <v>31</v>
      </c>
      <c r="F5" s="37">
        <v>9780140557749</v>
      </c>
      <c r="G5" s="11">
        <v>11</v>
      </c>
      <c r="H5" s="12">
        <v>315</v>
      </c>
      <c r="I5" s="25">
        <f t="shared" ref="I5:I33" si="0">(G5*H5)</f>
        <v>3465</v>
      </c>
      <c r="J5" s="13" t="s">
        <v>32</v>
      </c>
      <c r="K5" s="13" t="s">
        <v>32</v>
      </c>
      <c r="L5" s="13" t="s">
        <v>32</v>
      </c>
      <c r="M5" s="7"/>
    </row>
    <row r="6" spans="1:13" ht="32.4">
      <c r="A6" s="2">
        <v>3</v>
      </c>
      <c r="B6" s="12" t="s">
        <v>33</v>
      </c>
      <c r="C6" s="42" t="s">
        <v>34</v>
      </c>
      <c r="D6" s="16" t="s">
        <v>35</v>
      </c>
      <c r="E6" s="9" t="s">
        <v>31</v>
      </c>
      <c r="F6" s="37">
        <v>9780805089073</v>
      </c>
      <c r="G6" s="11">
        <v>11</v>
      </c>
      <c r="H6" s="11">
        <v>760</v>
      </c>
      <c r="I6" s="25">
        <f t="shared" si="0"/>
        <v>8360</v>
      </c>
      <c r="J6" s="13" t="s">
        <v>32</v>
      </c>
      <c r="K6" s="13" t="s">
        <v>32</v>
      </c>
      <c r="L6" s="13" t="s">
        <v>32</v>
      </c>
      <c r="M6" s="7"/>
    </row>
    <row r="7" spans="1:13" ht="48.6">
      <c r="A7" s="2">
        <v>4</v>
      </c>
      <c r="B7" s="9" t="s">
        <v>25</v>
      </c>
      <c r="C7" s="9" t="s">
        <v>27</v>
      </c>
      <c r="D7" s="9" t="s">
        <v>26</v>
      </c>
      <c r="E7" s="9" t="s">
        <v>22</v>
      </c>
      <c r="F7" s="38">
        <v>9786263141599</v>
      </c>
      <c r="G7" s="26">
        <v>2</v>
      </c>
      <c r="H7" s="25">
        <v>1050</v>
      </c>
      <c r="I7" s="25">
        <f t="shared" si="0"/>
        <v>2100</v>
      </c>
      <c r="J7" s="9" t="s">
        <v>23</v>
      </c>
      <c r="K7" s="9" t="s">
        <v>24</v>
      </c>
      <c r="L7" s="9" t="s">
        <v>24</v>
      </c>
      <c r="M7" s="7"/>
    </row>
    <row r="8" spans="1:13" ht="32.4">
      <c r="A8" s="2">
        <v>5</v>
      </c>
      <c r="B8" s="9" t="s">
        <v>50</v>
      </c>
      <c r="C8" s="14" t="s">
        <v>36</v>
      </c>
      <c r="D8" s="9" t="s">
        <v>37</v>
      </c>
      <c r="E8" s="9" t="s">
        <v>38</v>
      </c>
      <c r="F8" s="38">
        <v>9789573284321</v>
      </c>
      <c r="G8" s="11">
        <v>2</v>
      </c>
      <c r="H8" s="15">
        <v>350</v>
      </c>
      <c r="I8" s="25">
        <f t="shared" si="0"/>
        <v>700</v>
      </c>
      <c r="J8" s="13" t="s">
        <v>32</v>
      </c>
      <c r="K8" s="13" t="s">
        <v>32</v>
      </c>
      <c r="L8" s="13" t="s">
        <v>32</v>
      </c>
      <c r="M8" s="7"/>
    </row>
    <row r="9" spans="1:13" ht="97.2">
      <c r="A9" s="2">
        <v>6</v>
      </c>
      <c r="B9" s="16" t="s">
        <v>51</v>
      </c>
      <c r="C9" s="14" t="s">
        <v>36</v>
      </c>
      <c r="D9" s="9" t="s">
        <v>37</v>
      </c>
      <c r="E9" s="9" t="s">
        <v>38</v>
      </c>
      <c r="F9" s="37">
        <v>9789864012985</v>
      </c>
      <c r="G9" s="11">
        <v>1</v>
      </c>
      <c r="H9" s="15">
        <v>320</v>
      </c>
      <c r="I9" s="25">
        <f t="shared" si="0"/>
        <v>320</v>
      </c>
      <c r="J9" s="13" t="s">
        <v>32</v>
      </c>
      <c r="K9" s="13" t="s">
        <v>32</v>
      </c>
      <c r="L9" s="13" t="s">
        <v>32</v>
      </c>
      <c r="M9" s="7"/>
    </row>
    <row r="10" spans="1:13" ht="34.799999999999997">
      <c r="A10" s="2">
        <v>7</v>
      </c>
      <c r="B10" s="30" t="s">
        <v>52</v>
      </c>
      <c r="C10" s="14" t="s">
        <v>36</v>
      </c>
      <c r="D10" s="9" t="s">
        <v>37</v>
      </c>
      <c r="E10" s="9" t="s">
        <v>38</v>
      </c>
      <c r="F10" s="37">
        <v>9789573285304</v>
      </c>
      <c r="G10" s="11">
        <v>1</v>
      </c>
      <c r="H10" s="15">
        <v>480</v>
      </c>
      <c r="I10" s="25">
        <f t="shared" si="0"/>
        <v>480</v>
      </c>
      <c r="J10" s="13" t="s">
        <v>32</v>
      </c>
      <c r="K10" s="13" t="s">
        <v>32</v>
      </c>
      <c r="L10" s="13" t="s">
        <v>32</v>
      </c>
      <c r="M10" s="7"/>
    </row>
    <row r="11" spans="1:13" ht="34.799999999999997">
      <c r="A11" s="2">
        <v>8</v>
      </c>
      <c r="B11" s="30" t="s">
        <v>43</v>
      </c>
      <c r="C11" s="14" t="s">
        <v>36</v>
      </c>
      <c r="D11" s="9" t="s">
        <v>37</v>
      </c>
      <c r="E11" s="9" t="s">
        <v>38</v>
      </c>
      <c r="F11" s="37">
        <v>9789573286868</v>
      </c>
      <c r="G11" s="11">
        <v>1</v>
      </c>
      <c r="H11" s="15">
        <v>380</v>
      </c>
      <c r="I11" s="25">
        <f t="shared" si="0"/>
        <v>380</v>
      </c>
      <c r="J11" s="13" t="s">
        <v>32</v>
      </c>
      <c r="K11" s="13" t="s">
        <v>32</v>
      </c>
      <c r="L11" s="13" t="s">
        <v>32</v>
      </c>
      <c r="M11" s="7"/>
    </row>
    <row r="12" spans="1:13" ht="34.799999999999997">
      <c r="A12" s="2">
        <v>9</v>
      </c>
      <c r="B12" s="30" t="s">
        <v>44</v>
      </c>
      <c r="C12" s="14" t="s">
        <v>36</v>
      </c>
      <c r="D12" s="9" t="s">
        <v>37</v>
      </c>
      <c r="E12" s="9" t="s">
        <v>38</v>
      </c>
      <c r="F12" s="37">
        <v>9789573288244</v>
      </c>
      <c r="G12" s="11">
        <v>1</v>
      </c>
      <c r="H12" s="15">
        <v>400</v>
      </c>
      <c r="I12" s="25">
        <f t="shared" si="0"/>
        <v>400</v>
      </c>
      <c r="J12" s="13" t="s">
        <v>32</v>
      </c>
      <c r="K12" s="13" t="s">
        <v>32</v>
      </c>
      <c r="L12" s="13" t="s">
        <v>32</v>
      </c>
      <c r="M12" s="7"/>
    </row>
    <row r="13" spans="1:13" ht="34.799999999999997">
      <c r="A13" s="2">
        <v>10</v>
      </c>
      <c r="B13" s="30" t="s">
        <v>45</v>
      </c>
      <c r="C13" s="14" t="s">
        <v>39</v>
      </c>
      <c r="D13" s="9" t="s">
        <v>37</v>
      </c>
      <c r="E13" s="9" t="s">
        <v>31</v>
      </c>
      <c r="F13" s="37">
        <v>9789573287827</v>
      </c>
      <c r="G13" s="11">
        <v>1</v>
      </c>
      <c r="H13" s="13">
        <v>800</v>
      </c>
      <c r="I13" s="25">
        <f t="shared" si="0"/>
        <v>800</v>
      </c>
      <c r="J13" s="13" t="s">
        <v>32</v>
      </c>
      <c r="K13" s="13" t="s">
        <v>32</v>
      </c>
      <c r="L13" s="13" t="s">
        <v>32</v>
      </c>
      <c r="M13" s="7"/>
    </row>
    <row r="14" spans="1:13" ht="34.799999999999997">
      <c r="A14" s="2">
        <v>11</v>
      </c>
      <c r="B14" s="30" t="s">
        <v>46</v>
      </c>
      <c r="C14" s="14" t="s">
        <v>39</v>
      </c>
      <c r="D14" s="9" t="s">
        <v>37</v>
      </c>
      <c r="E14" s="9" t="s">
        <v>31</v>
      </c>
      <c r="F14" s="37">
        <v>9789573296119</v>
      </c>
      <c r="G14" s="11">
        <v>1</v>
      </c>
      <c r="H14" s="13">
        <v>800</v>
      </c>
      <c r="I14" s="25">
        <f t="shared" si="0"/>
        <v>800</v>
      </c>
      <c r="J14" s="13" t="s">
        <v>32</v>
      </c>
      <c r="K14" s="13" t="s">
        <v>32</v>
      </c>
      <c r="L14" s="13" t="s">
        <v>32</v>
      </c>
      <c r="M14" s="7"/>
    </row>
    <row r="15" spans="1:13" ht="34.799999999999997">
      <c r="A15" s="2">
        <v>12</v>
      </c>
      <c r="B15" s="30" t="s">
        <v>47</v>
      </c>
      <c r="C15" s="14" t="s">
        <v>39</v>
      </c>
      <c r="D15" s="9" t="s">
        <v>37</v>
      </c>
      <c r="E15" s="9" t="s">
        <v>31</v>
      </c>
      <c r="F15" s="37">
        <v>9789573288305</v>
      </c>
      <c r="G15" s="11">
        <v>1</v>
      </c>
      <c r="H15" s="13">
        <v>800</v>
      </c>
      <c r="I15" s="25">
        <f t="shared" si="0"/>
        <v>800</v>
      </c>
      <c r="J15" s="13" t="s">
        <v>32</v>
      </c>
      <c r="K15" s="13" t="s">
        <v>32</v>
      </c>
      <c r="L15" s="13" t="s">
        <v>32</v>
      </c>
      <c r="M15" s="7"/>
    </row>
    <row r="16" spans="1:13" ht="34.799999999999997">
      <c r="A16" s="2">
        <v>13</v>
      </c>
      <c r="B16" s="30" t="s">
        <v>48</v>
      </c>
      <c r="C16" s="14" t="s">
        <v>40</v>
      </c>
      <c r="D16" s="14" t="s">
        <v>41</v>
      </c>
      <c r="E16" s="9" t="s">
        <v>42</v>
      </c>
      <c r="F16" s="37">
        <v>4717211027615</v>
      </c>
      <c r="G16" s="11">
        <v>1</v>
      </c>
      <c r="H16" s="13">
        <v>550</v>
      </c>
      <c r="I16" s="25">
        <f t="shared" si="0"/>
        <v>550</v>
      </c>
      <c r="J16" s="13" t="s">
        <v>32</v>
      </c>
      <c r="K16" s="13" t="s">
        <v>32</v>
      </c>
      <c r="L16" s="13" t="s">
        <v>32</v>
      </c>
      <c r="M16" s="7"/>
    </row>
    <row r="17" spans="1:13" ht="34.799999999999997">
      <c r="A17" s="2">
        <v>14</v>
      </c>
      <c r="B17" s="30" t="s">
        <v>49</v>
      </c>
      <c r="C17" s="14" t="s">
        <v>40</v>
      </c>
      <c r="D17" s="14" t="s">
        <v>41</v>
      </c>
      <c r="E17" s="9" t="s">
        <v>42</v>
      </c>
      <c r="F17" s="37">
        <v>4717211027622</v>
      </c>
      <c r="G17" s="11">
        <v>1</v>
      </c>
      <c r="H17" s="13">
        <v>550</v>
      </c>
      <c r="I17" s="25">
        <f t="shared" si="0"/>
        <v>550</v>
      </c>
      <c r="J17" s="13" t="s">
        <v>32</v>
      </c>
      <c r="K17" s="13" t="s">
        <v>32</v>
      </c>
      <c r="L17" s="13" t="s">
        <v>32</v>
      </c>
      <c r="M17" s="7"/>
    </row>
    <row r="18" spans="1:13" ht="48.6">
      <c r="A18" s="2">
        <v>15</v>
      </c>
      <c r="B18" s="16" t="s">
        <v>96</v>
      </c>
      <c r="C18" s="16" t="s">
        <v>53</v>
      </c>
      <c r="D18" s="14" t="s">
        <v>41</v>
      </c>
      <c r="E18" s="9" t="s">
        <v>42</v>
      </c>
      <c r="F18" s="37">
        <v>4717211025963</v>
      </c>
      <c r="G18" s="9">
        <v>1</v>
      </c>
      <c r="H18" s="9">
        <v>399</v>
      </c>
      <c r="I18" s="25">
        <f t="shared" si="0"/>
        <v>399</v>
      </c>
      <c r="J18" s="13" t="s">
        <v>32</v>
      </c>
      <c r="K18" s="13" t="s">
        <v>32</v>
      </c>
      <c r="L18" s="13" t="s">
        <v>32</v>
      </c>
      <c r="M18" s="7"/>
    </row>
    <row r="19" spans="1:13" ht="48.6">
      <c r="A19" s="2">
        <v>16</v>
      </c>
      <c r="B19" s="16" t="s">
        <v>54</v>
      </c>
      <c r="C19" s="16" t="s">
        <v>55</v>
      </c>
      <c r="D19" s="14" t="s">
        <v>41</v>
      </c>
      <c r="E19" s="9" t="s">
        <v>42</v>
      </c>
      <c r="F19" s="37">
        <v>4717211025956</v>
      </c>
      <c r="G19" s="9">
        <v>1</v>
      </c>
      <c r="H19" s="9">
        <v>399</v>
      </c>
      <c r="I19" s="25">
        <f t="shared" si="0"/>
        <v>399</v>
      </c>
      <c r="J19" s="13" t="s">
        <v>32</v>
      </c>
      <c r="K19" s="13" t="s">
        <v>32</v>
      </c>
      <c r="L19" s="13" t="s">
        <v>32</v>
      </c>
      <c r="M19" s="7"/>
    </row>
    <row r="20" spans="1:13" ht="32.4">
      <c r="A20" s="2">
        <v>17</v>
      </c>
      <c r="B20" s="16" t="s">
        <v>56</v>
      </c>
      <c r="C20" s="14" t="s">
        <v>57</v>
      </c>
      <c r="D20" s="14" t="s">
        <v>41</v>
      </c>
      <c r="E20" s="9" t="s">
        <v>42</v>
      </c>
      <c r="F20" s="37">
        <v>4717211027844</v>
      </c>
      <c r="G20" s="9">
        <v>1</v>
      </c>
      <c r="H20" s="9">
        <v>399</v>
      </c>
      <c r="I20" s="25">
        <f t="shared" si="0"/>
        <v>399</v>
      </c>
      <c r="J20" s="13" t="s">
        <v>32</v>
      </c>
      <c r="K20" s="13" t="s">
        <v>32</v>
      </c>
      <c r="L20" s="13" t="s">
        <v>32</v>
      </c>
      <c r="M20" s="7"/>
    </row>
    <row r="21" spans="1:13" ht="32.4">
      <c r="A21" s="2">
        <v>18</v>
      </c>
      <c r="B21" s="16" t="s">
        <v>58</v>
      </c>
      <c r="C21" s="14" t="s">
        <v>59</v>
      </c>
      <c r="D21" s="16" t="s">
        <v>60</v>
      </c>
      <c r="E21" s="9" t="s">
        <v>38</v>
      </c>
      <c r="F21" s="37">
        <v>9789576584312</v>
      </c>
      <c r="G21" s="9">
        <v>3</v>
      </c>
      <c r="H21" s="9">
        <v>900</v>
      </c>
      <c r="I21" s="25">
        <f t="shared" si="0"/>
        <v>2700</v>
      </c>
      <c r="J21" s="13" t="s">
        <v>97</v>
      </c>
      <c r="K21" s="13" t="s">
        <v>32</v>
      </c>
      <c r="L21" s="13" t="s">
        <v>32</v>
      </c>
      <c r="M21" s="7"/>
    </row>
    <row r="22" spans="1:13" ht="19.8">
      <c r="A22" s="2">
        <v>19</v>
      </c>
      <c r="B22" s="16" t="s">
        <v>61</v>
      </c>
      <c r="C22" s="16" t="s">
        <v>62</v>
      </c>
      <c r="D22" s="16" t="s">
        <v>63</v>
      </c>
      <c r="E22" s="9" t="s">
        <v>42</v>
      </c>
      <c r="F22" s="37">
        <v>9789869561679</v>
      </c>
      <c r="G22" s="9">
        <v>1</v>
      </c>
      <c r="H22" s="9">
        <v>780</v>
      </c>
      <c r="I22" s="25">
        <f t="shared" si="0"/>
        <v>780</v>
      </c>
      <c r="J22" s="13" t="s">
        <v>32</v>
      </c>
      <c r="K22" s="13" t="s">
        <v>32</v>
      </c>
      <c r="L22" s="13" t="s">
        <v>32</v>
      </c>
      <c r="M22" s="7"/>
    </row>
    <row r="23" spans="1:13" ht="19.8">
      <c r="A23" s="2">
        <v>20</v>
      </c>
      <c r="B23" s="16" t="s">
        <v>64</v>
      </c>
      <c r="C23" s="16" t="s">
        <v>65</v>
      </c>
      <c r="D23" s="16" t="s">
        <v>66</v>
      </c>
      <c r="E23" s="9" t="s">
        <v>42</v>
      </c>
      <c r="F23" s="37">
        <v>9789865252274</v>
      </c>
      <c r="G23" s="9">
        <v>1</v>
      </c>
      <c r="H23" s="9">
        <v>760</v>
      </c>
      <c r="I23" s="25">
        <f t="shared" si="0"/>
        <v>760</v>
      </c>
      <c r="J23" s="13" t="s">
        <v>97</v>
      </c>
      <c r="K23" s="13" t="s">
        <v>32</v>
      </c>
      <c r="L23" s="13" t="s">
        <v>32</v>
      </c>
      <c r="M23" s="7"/>
    </row>
    <row r="24" spans="1:13" ht="48.6">
      <c r="A24" s="2">
        <v>21</v>
      </c>
      <c r="B24" s="16" t="s">
        <v>67</v>
      </c>
      <c r="C24" s="16" t="s">
        <v>68</v>
      </c>
      <c r="D24" s="16" t="s">
        <v>69</v>
      </c>
      <c r="E24" s="9" t="s">
        <v>42</v>
      </c>
      <c r="F24" s="37">
        <v>9789575214807</v>
      </c>
      <c r="G24" s="9">
        <v>11</v>
      </c>
      <c r="H24" s="9">
        <v>350</v>
      </c>
      <c r="I24" s="25">
        <f t="shared" si="0"/>
        <v>3850</v>
      </c>
      <c r="J24" s="13" t="s">
        <v>32</v>
      </c>
      <c r="K24" s="13" t="s">
        <v>32</v>
      </c>
      <c r="L24" s="13" t="s">
        <v>32</v>
      </c>
      <c r="M24" s="7"/>
    </row>
    <row r="25" spans="1:13" ht="32.4">
      <c r="A25" s="2">
        <v>22</v>
      </c>
      <c r="B25" s="16" t="s">
        <v>70</v>
      </c>
      <c r="C25" s="16" t="s">
        <v>71</v>
      </c>
      <c r="D25" s="16" t="s">
        <v>72</v>
      </c>
      <c r="E25" s="9" t="s">
        <v>42</v>
      </c>
      <c r="F25" s="37">
        <v>9789869520744</v>
      </c>
      <c r="G25" s="9">
        <v>11</v>
      </c>
      <c r="H25" s="9">
        <v>350</v>
      </c>
      <c r="I25" s="25">
        <f t="shared" si="0"/>
        <v>3850</v>
      </c>
      <c r="J25" s="13" t="s">
        <v>32</v>
      </c>
      <c r="K25" s="13" t="s">
        <v>32</v>
      </c>
      <c r="L25" s="13" t="s">
        <v>32</v>
      </c>
      <c r="M25" s="7"/>
    </row>
    <row r="26" spans="1:13" ht="32.4">
      <c r="A26" s="2">
        <v>23</v>
      </c>
      <c r="B26" s="16" t="s">
        <v>73</v>
      </c>
      <c r="C26" s="16" t="s">
        <v>74</v>
      </c>
      <c r="D26" s="16" t="s">
        <v>75</v>
      </c>
      <c r="E26" s="9" t="s">
        <v>42</v>
      </c>
      <c r="F26" s="37">
        <v>9789577627179</v>
      </c>
      <c r="G26" s="9">
        <v>1</v>
      </c>
      <c r="H26" s="9">
        <v>380</v>
      </c>
      <c r="I26" s="25">
        <f t="shared" si="0"/>
        <v>380</v>
      </c>
      <c r="J26" s="13" t="s">
        <v>32</v>
      </c>
      <c r="K26" s="13" t="s">
        <v>32</v>
      </c>
      <c r="L26" s="13" t="s">
        <v>32</v>
      </c>
      <c r="M26" s="7"/>
    </row>
    <row r="27" spans="1:13" ht="19.8">
      <c r="A27" s="2">
        <v>24</v>
      </c>
      <c r="B27" s="16" t="s">
        <v>76</v>
      </c>
      <c r="C27" s="16" t="s">
        <v>77</v>
      </c>
      <c r="D27" s="16" t="s">
        <v>75</v>
      </c>
      <c r="E27" s="9" t="s">
        <v>42</v>
      </c>
      <c r="F27" s="37">
        <v>9789577627001</v>
      </c>
      <c r="G27" s="9">
        <v>1</v>
      </c>
      <c r="H27" s="9">
        <v>300</v>
      </c>
      <c r="I27" s="25">
        <f t="shared" si="0"/>
        <v>300</v>
      </c>
      <c r="J27" s="13" t="s">
        <v>32</v>
      </c>
      <c r="K27" s="13" t="s">
        <v>32</v>
      </c>
      <c r="L27" s="13" t="s">
        <v>32</v>
      </c>
      <c r="M27" s="7"/>
    </row>
    <row r="28" spans="1:13" ht="32.4">
      <c r="A28" s="17">
        <v>25</v>
      </c>
      <c r="B28" s="16" t="s">
        <v>98</v>
      </c>
      <c r="C28" s="16" t="s">
        <v>78</v>
      </c>
      <c r="D28" s="16" t="s">
        <v>79</v>
      </c>
      <c r="E28" s="9" t="s">
        <v>42</v>
      </c>
      <c r="F28" s="37">
        <v>9789868436145</v>
      </c>
      <c r="G28" s="9">
        <v>1</v>
      </c>
      <c r="H28" s="9">
        <v>350</v>
      </c>
      <c r="I28" s="25">
        <f t="shared" si="0"/>
        <v>350</v>
      </c>
      <c r="J28" s="13" t="s">
        <v>32</v>
      </c>
      <c r="K28" s="13" t="s">
        <v>32</v>
      </c>
      <c r="L28" s="13" t="s">
        <v>32</v>
      </c>
      <c r="M28" s="19"/>
    </row>
    <row r="29" spans="1:13" ht="19.8">
      <c r="A29" s="17">
        <v>26</v>
      </c>
      <c r="B29" s="16" t="s">
        <v>80</v>
      </c>
      <c r="C29" s="16" t="s">
        <v>81</v>
      </c>
      <c r="D29" s="16" t="s">
        <v>82</v>
      </c>
      <c r="E29" s="9" t="s">
        <v>42</v>
      </c>
      <c r="F29" s="37">
        <v>9789862746172</v>
      </c>
      <c r="G29" s="9">
        <v>1</v>
      </c>
      <c r="H29" s="9">
        <v>320</v>
      </c>
      <c r="I29" s="25">
        <f t="shared" si="0"/>
        <v>320</v>
      </c>
      <c r="J29" s="13" t="s">
        <v>32</v>
      </c>
      <c r="K29" s="13" t="s">
        <v>32</v>
      </c>
      <c r="L29" s="13" t="s">
        <v>32</v>
      </c>
      <c r="M29" s="19"/>
    </row>
    <row r="30" spans="1:13" ht="48.6">
      <c r="A30" s="17">
        <v>27</v>
      </c>
      <c r="B30" s="16" t="s">
        <v>83</v>
      </c>
      <c r="C30" s="16" t="s">
        <v>84</v>
      </c>
      <c r="D30" s="16" t="s">
        <v>85</v>
      </c>
      <c r="E30" s="9" t="s">
        <v>42</v>
      </c>
      <c r="F30" s="37">
        <v>9789864404520</v>
      </c>
      <c r="G30" s="9">
        <v>1</v>
      </c>
      <c r="H30" s="9">
        <v>320</v>
      </c>
      <c r="I30" s="25">
        <f t="shared" si="0"/>
        <v>320</v>
      </c>
      <c r="J30" s="13" t="s">
        <v>32</v>
      </c>
      <c r="K30" s="13" t="s">
        <v>32</v>
      </c>
      <c r="L30" s="13" t="s">
        <v>32</v>
      </c>
      <c r="M30" s="19"/>
    </row>
    <row r="31" spans="1:13" ht="32.4">
      <c r="A31" s="18">
        <v>28</v>
      </c>
      <c r="B31" s="16" t="s">
        <v>86</v>
      </c>
      <c r="C31" s="16" t="s">
        <v>87</v>
      </c>
      <c r="D31" s="16" t="s">
        <v>88</v>
      </c>
      <c r="E31" s="9" t="s">
        <v>42</v>
      </c>
      <c r="F31" s="37">
        <v>9786269672721</v>
      </c>
      <c r="G31" s="9">
        <v>1</v>
      </c>
      <c r="H31" s="9">
        <v>320</v>
      </c>
      <c r="I31" s="25">
        <f t="shared" si="0"/>
        <v>320</v>
      </c>
      <c r="J31" s="13" t="s">
        <v>32</v>
      </c>
      <c r="K31" s="13" t="s">
        <v>32</v>
      </c>
      <c r="L31" s="13" t="s">
        <v>32</v>
      </c>
      <c r="M31" s="20"/>
    </row>
    <row r="32" spans="1:13" ht="19.8">
      <c r="A32" s="17">
        <v>29</v>
      </c>
      <c r="B32" s="16" t="s">
        <v>89</v>
      </c>
      <c r="C32" s="16" t="s">
        <v>87</v>
      </c>
      <c r="D32" s="16" t="s">
        <v>88</v>
      </c>
      <c r="E32" s="9" t="s">
        <v>42</v>
      </c>
      <c r="F32" s="37">
        <v>9786269672769</v>
      </c>
      <c r="G32" s="9">
        <v>1</v>
      </c>
      <c r="H32" s="9">
        <v>320</v>
      </c>
      <c r="I32" s="25">
        <f t="shared" si="0"/>
        <v>320</v>
      </c>
      <c r="J32" s="13" t="s">
        <v>32</v>
      </c>
      <c r="K32" s="13" t="s">
        <v>32</v>
      </c>
      <c r="L32" s="13" t="s">
        <v>32</v>
      </c>
      <c r="M32" s="19"/>
    </row>
    <row r="33" spans="1:13" ht="19.8">
      <c r="A33" s="17">
        <v>30</v>
      </c>
      <c r="B33" s="16" t="s">
        <v>90</v>
      </c>
      <c r="C33" s="16" t="s">
        <v>91</v>
      </c>
      <c r="D33" s="16" t="s">
        <v>92</v>
      </c>
      <c r="E33" s="9" t="s">
        <v>42</v>
      </c>
      <c r="F33" s="37">
        <v>9786267253076</v>
      </c>
      <c r="G33" s="9">
        <v>1</v>
      </c>
      <c r="H33" s="9">
        <v>280</v>
      </c>
      <c r="I33" s="25">
        <f t="shared" si="0"/>
        <v>280</v>
      </c>
      <c r="J33" s="13" t="s">
        <v>32</v>
      </c>
      <c r="K33" s="13" t="s">
        <v>32</v>
      </c>
      <c r="L33" s="13" t="s">
        <v>32</v>
      </c>
      <c r="M33" s="19"/>
    </row>
    <row r="34" spans="1:13" ht="19.8">
      <c r="A34" s="17">
        <v>31</v>
      </c>
      <c r="B34" s="21" t="s">
        <v>93</v>
      </c>
      <c r="C34" s="21" t="s">
        <v>94</v>
      </c>
      <c r="D34" s="21" t="s">
        <v>95</v>
      </c>
      <c r="E34" s="22" t="s">
        <v>42</v>
      </c>
      <c r="F34" s="39">
        <v>9786267230190</v>
      </c>
      <c r="G34" s="22">
        <v>1</v>
      </c>
      <c r="H34" s="22">
        <v>280</v>
      </c>
      <c r="I34" s="22">
        <v>280</v>
      </c>
      <c r="J34" s="13" t="s">
        <v>32</v>
      </c>
      <c r="K34" s="13" t="s">
        <v>32</v>
      </c>
      <c r="L34" s="13" t="s">
        <v>32</v>
      </c>
      <c r="M34" s="19"/>
    </row>
    <row r="35" spans="1:13" ht="34.799999999999997">
      <c r="A35" s="18">
        <v>32</v>
      </c>
      <c r="B35" s="30" t="s">
        <v>99</v>
      </c>
      <c r="C35" s="16" t="s">
        <v>100</v>
      </c>
      <c r="D35" s="16" t="s">
        <v>95</v>
      </c>
      <c r="E35" s="9" t="s">
        <v>42</v>
      </c>
      <c r="F35" s="37">
        <v>9786267230183</v>
      </c>
      <c r="G35" s="9">
        <v>1</v>
      </c>
      <c r="H35" s="9">
        <v>280</v>
      </c>
      <c r="I35" s="9">
        <v>280</v>
      </c>
      <c r="J35" s="13" t="s">
        <v>32</v>
      </c>
      <c r="K35" s="13" t="s">
        <v>32</v>
      </c>
      <c r="L35" s="13" t="s">
        <v>32</v>
      </c>
      <c r="M35" s="19"/>
    </row>
    <row r="36" spans="1:13" ht="19.8">
      <c r="A36" s="17">
        <v>33</v>
      </c>
      <c r="B36" s="30" t="s">
        <v>101</v>
      </c>
      <c r="C36" s="16" t="s">
        <v>102</v>
      </c>
      <c r="D36" s="16" t="s">
        <v>41</v>
      </c>
      <c r="E36" s="9" t="s">
        <v>42</v>
      </c>
      <c r="F36" s="37">
        <v>9786263053762</v>
      </c>
      <c r="G36" s="9">
        <v>1</v>
      </c>
      <c r="H36" s="9">
        <v>360</v>
      </c>
      <c r="I36" s="9">
        <v>360</v>
      </c>
      <c r="J36" s="13" t="s">
        <v>32</v>
      </c>
      <c r="K36" s="13" t="s">
        <v>32</v>
      </c>
      <c r="L36" s="13" t="s">
        <v>32</v>
      </c>
      <c r="M36" s="19"/>
    </row>
    <row r="37" spans="1:13" ht="34.799999999999997">
      <c r="A37" s="17">
        <v>34</v>
      </c>
      <c r="B37" s="30" t="s">
        <v>103</v>
      </c>
      <c r="C37" s="16" t="s">
        <v>104</v>
      </c>
      <c r="D37" s="16" t="s">
        <v>105</v>
      </c>
      <c r="E37" s="9" t="s">
        <v>42</v>
      </c>
      <c r="F37" s="37">
        <v>9789863848073</v>
      </c>
      <c r="G37" s="9">
        <v>1</v>
      </c>
      <c r="H37" s="9">
        <v>750</v>
      </c>
      <c r="I37" s="9">
        <v>750</v>
      </c>
      <c r="J37" s="13" t="s">
        <v>32</v>
      </c>
      <c r="K37" s="13" t="s">
        <v>32</v>
      </c>
      <c r="L37" s="13" t="s">
        <v>32</v>
      </c>
      <c r="M37" s="19"/>
    </row>
    <row r="38" spans="1:13" ht="19.8">
      <c r="A38" s="17">
        <v>35</v>
      </c>
      <c r="B38" s="30" t="s">
        <v>106</v>
      </c>
      <c r="C38" s="16" t="s">
        <v>107</v>
      </c>
      <c r="D38" s="16" t="s">
        <v>108</v>
      </c>
      <c r="E38" s="9" t="s">
        <v>42</v>
      </c>
      <c r="F38" s="37">
        <v>9789571470283</v>
      </c>
      <c r="G38" s="9">
        <v>1</v>
      </c>
      <c r="H38" s="9">
        <v>200</v>
      </c>
      <c r="I38" s="9">
        <v>200</v>
      </c>
      <c r="J38" s="13" t="s">
        <v>32</v>
      </c>
      <c r="K38" s="13" t="s">
        <v>32</v>
      </c>
      <c r="L38" s="13" t="s">
        <v>32</v>
      </c>
      <c r="M38" s="19"/>
    </row>
    <row r="39" spans="1:13" ht="19.8">
      <c r="A39" s="18">
        <v>36</v>
      </c>
      <c r="B39" s="30" t="s">
        <v>109</v>
      </c>
      <c r="C39" s="16" t="s">
        <v>107</v>
      </c>
      <c r="D39" s="16" t="s">
        <v>108</v>
      </c>
      <c r="E39" s="9" t="s">
        <v>42</v>
      </c>
      <c r="F39" s="37">
        <v>9789571470344</v>
      </c>
      <c r="G39" s="9">
        <v>1</v>
      </c>
      <c r="H39" s="9">
        <v>200</v>
      </c>
      <c r="I39" s="9">
        <v>200</v>
      </c>
      <c r="J39" s="13" t="s">
        <v>32</v>
      </c>
      <c r="K39" s="13" t="s">
        <v>32</v>
      </c>
      <c r="L39" s="13" t="s">
        <v>32</v>
      </c>
      <c r="M39" s="19"/>
    </row>
    <row r="40" spans="1:13" ht="19.8">
      <c r="A40" s="17">
        <v>37</v>
      </c>
      <c r="B40" s="30" t="s">
        <v>110</v>
      </c>
      <c r="C40" s="16" t="s">
        <v>107</v>
      </c>
      <c r="D40" s="16" t="s">
        <v>108</v>
      </c>
      <c r="E40" s="9" t="s">
        <v>42</v>
      </c>
      <c r="F40" s="37">
        <v>9789571470252</v>
      </c>
      <c r="G40" s="9">
        <v>1</v>
      </c>
      <c r="H40" s="9">
        <v>200</v>
      </c>
      <c r="I40" s="9">
        <v>200</v>
      </c>
      <c r="J40" s="13" t="s">
        <v>32</v>
      </c>
      <c r="K40" s="13" t="s">
        <v>32</v>
      </c>
      <c r="L40" s="13" t="s">
        <v>32</v>
      </c>
      <c r="M40" s="19"/>
    </row>
    <row r="41" spans="1:13" ht="19.8">
      <c r="A41" s="17">
        <v>38</v>
      </c>
      <c r="B41" s="30" t="s">
        <v>111</v>
      </c>
      <c r="C41" s="16" t="s">
        <v>107</v>
      </c>
      <c r="D41" s="16" t="s">
        <v>108</v>
      </c>
      <c r="E41" s="9" t="s">
        <v>42</v>
      </c>
      <c r="F41" s="37">
        <v>9789571470306</v>
      </c>
      <c r="G41" s="9">
        <v>1</v>
      </c>
      <c r="H41" s="9">
        <v>200</v>
      </c>
      <c r="I41" s="9">
        <v>200</v>
      </c>
      <c r="J41" s="13" t="s">
        <v>32</v>
      </c>
      <c r="K41" s="13" t="s">
        <v>32</v>
      </c>
      <c r="L41" s="13" t="s">
        <v>32</v>
      </c>
      <c r="M41" s="19"/>
    </row>
    <row r="42" spans="1:13" ht="19.8">
      <c r="A42" s="17">
        <v>39</v>
      </c>
      <c r="B42" s="30" t="s">
        <v>112</v>
      </c>
      <c r="C42" s="16" t="s">
        <v>107</v>
      </c>
      <c r="D42" s="16" t="s">
        <v>108</v>
      </c>
      <c r="E42" s="9" t="s">
        <v>42</v>
      </c>
      <c r="F42" s="37">
        <v>9789571470290</v>
      </c>
      <c r="G42" s="9">
        <v>1</v>
      </c>
      <c r="H42" s="9">
        <v>200</v>
      </c>
      <c r="I42" s="9">
        <v>200</v>
      </c>
      <c r="J42" s="13" t="s">
        <v>32</v>
      </c>
      <c r="K42" s="13" t="s">
        <v>32</v>
      </c>
      <c r="L42" s="13" t="s">
        <v>32</v>
      </c>
      <c r="M42" s="19"/>
    </row>
    <row r="43" spans="1:13" ht="34.799999999999997">
      <c r="A43" s="18">
        <v>40</v>
      </c>
      <c r="B43" s="30" t="s">
        <v>113</v>
      </c>
      <c r="C43" s="16" t="s">
        <v>104</v>
      </c>
      <c r="D43" s="16" t="s">
        <v>114</v>
      </c>
      <c r="E43" s="9" t="s">
        <v>42</v>
      </c>
      <c r="F43" s="37">
        <v>9786263295469</v>
      </c>
      <c r="G43" s="9">
        <v>1</v>
      </c>
      <c r="H43" s="9">
        <v>340</v>
      </c>
      <c r="I43" s="9">
        <v>340</v>
      </c>
      <c r="J43" s="13" t="s">
        <v>32</v>
      </c>
      <c r="K43" s="13" t="s">
        <v>32</v>
      </c>
      <c r="L43" s="13" t="s">
        <v>32</v>
      </c>
      <c r="M43" s="19"/>
    </row>
    <row r="44" spans="1:13" ht="34.799999999999997">
      <c r="A44" s="17">
        <v>41</v>
      </c>
      <c r="B44" s="30" t="s">
        <v>115</v>
      </c>
      <c r="C44" s="16" t="s">
        <v>104</v>
      </c>
      <c r="D44" s="16" t="s">
        <v>114</v>
      </c>
      <c r="E44" s="9" t="s">
        <v>42</v>
      </c>
      <c r="F44" s="37">
        <v>9786263296039</v>
      </c>
      <c r="G44" s="9">
        <v>1</v>
      </c>
      <c r="H44" s="9">
        <v>340</v>
      </c>
      <c r="I44" s="9">
        <v>340</v>
      </c>
      <c r="J44" s="13" t="s">
        <v>32</v>
      </c>
      <c r="K44" s="13" t="s">
        <v>32</v>
      </c>
      <c r="L44" s="13" t="s">
        <v>32</v>
      </c>
      <c r="M44" s="19"/>
    </row>
    <row r="45" spans="1:13" ht="34.799999999999997">
      <c r="A45" s="17">
        <v>42</v>
      </c>
      <c r="B45" s="30" t="s">
        <v>116</v>
      </c>
      <c r="C45" s="16" t="s">
        <v>104</v>
      </c>
      <c r="D45" s="16" t="s">
        <v>114</v>
      </c>
      <c r="E45" s="9" t="s">
        <v>42</v>
      </c>
      <c r="F45" s="37">
        <v>9786263295490</v>
      </c>
      <c r="G45" s="9">
        <v>1</v>
      </c>
      <c r="H45" s="9">
        <v>340</v>
      </c>
      <c r="I45" s="9">
        <v>340</v>
      </c>
      <c r="J45" s="13" t="s">
        <v>32</v>
      </c>
      <c r="K45" s="13" t="s">
        <v>32</v>
      </c>
      <c r="L45" s="13" t="s">
        <v>32</v>
      </c>
      <c r="M45" s="19"/>
    </row>
    <row r="46" spans="1:13" ht="52.2">
      <c r="A46" s="17">
        <v>43</v>
      </c>
      <c r="B46" s="30" t="s">
        <v>117</v>
      </c>
      <c r="C46" s="16" t="s">
        <v>118</v>
      </c>
      <c r="D46" s="16" t="s">
        <v>105</v>
      </c>
      <c r="E46" s="9" t="s">
        <v>42</v>
      </c>
      <c r="F46" s="37">
        <v>9789863847595</v>
      </c>
      <c r="G46" s="9">
        <v>2</v>
      </c>
      <c r="H46" s="9">
        <v>990</v>
      </c>
      <c r="I46" s="23">
        <v>1980</v>
      </c>
      <c r="J46" s="13" t="s">
        <v>32</v>
      </c>
      <c r="K46" s="13" t="s">
        <v>32</v>
      </c>
      <c r="L46" s="13" t="s">
        <v>32</v>
      </c>
      <c r="M46" s="19"/>
    </row>
    <row r="47" spans="1:13" ht="52.2">
      <c r="A47" s="18">
        <v>44</v>
      </c>
      <c r="B47" s="30" t="s">
        <v>119</v>
      </c>
      <c r="C47" s="16" t="s">
        <v>118</v>
      </c>
      <c r="D47" s="16" t="s">
        <v>105</v>
      </c>
      <c r="E47" s="9" t="s">
        <v>42</v>
      </c>
      <c r="F47" s="37">
        <v>9789863847915</v>
      </c>
      <c r="G47" s="9">
        <v>2</v>
      </c>
      <c r="H47" s="9">
        <v>990</v>
      </c>
      <c r="I47" s="23">
        <v>1980</v>
      </c>
      <c r="J47" s="13" t="s">
        <v>32</v>
      </c>
      <c r="K47" s="13" t="s">
        <v>32</v>
      </c>
      <c r="L47" s="13" t="s">
        <v>32</v>
      </c>
      <c r="M47" s="19"/>
    </row>
    <row r="48" spans="1:13" ht="69.599999999999994">
      <c r="A48" s="17">
        <v>45</v>
      </c>
      <c r="B48" s="30" t="s">
        <v>120</v>
      </c>
      <c r="C48" s="16" t="s">
        <v>121</v>
      </c>
      <c r="D48" s="16" t="s">
        <v>69</v>
      </c>
      <c r="E48" s="9" t="s">
        <v>42</v>
      </c>
      <c r="F48" s="37">
        <v>9789575215880</v>
      </c>
      <c r="G48" s="9">
        <v>11</v>
      </c>
      <c r="H48" s="9">
        <v>350</v>
      </c>
      <c r="I48" s="23">
        <f>(G48*H48)</f>
        <v>3850</v>
      </c>
      <c r="J48" s="13" t="s">
        <v>32</v>
      </c>
      <c r="K48" s="13" t="s">
        <v>32</v>
      </c>
      <c r="L48" s="13" t="s">
        <v>32</v>
      </c>
      <c r="M48" s="19"/>
    </row>
    <row r="49" spans="1:13" ht="19.8">
      <c r="A49" s="17">
        <v>46</v>
      </c>
      <c r="B49" s="30" t="s">
        <v>122</v>
      </c>
      <c r="C49" s="16" t="s">
        <v>123</v>
      </c>
      <c r="D49" s="16" t="s">
        <v>85</v>
      </c>
      <c r="E49" s="9" t="s">
        <v>42</v>
      </c>
      <c r="F49" s="37">
        <v>9789864404537</v>
      </c>
      <c r="G49" s="9">
        <v>1</v>
      </c>
      <c r="H49" s="9">
        <v>350</v>
      </c>
      <c r="I49" s="9">
        <v>350</v>
      </c>
      <c r="J49" s="13" t="s">
        <v>32</v>
      </c>
      <c r="K49" s="13" t="s">
        <v>32</v>
      </c>
      <c r="L49" s="13" t="s">
        <v>32</v>
      </c>
      <c r="M49" s="19"/>
    </row>
    <row r="50" spans="1:13" ht="19.8">
      <c r="A50" s="17">
        <v>47</v>
      </c>
      <c r="B50" s="30" t="s">
        <v>124</v>
      </c>
      <c r="C50" s="16" t="s">
        <v>125</v>
      </c>
      <c r="D50" s="16" t="s">
        <v>126</v>
      </c>
      <c r="E50" s="9" t="s">
        <v>42</v>
      </c>
      <c r="F50" s="37">
        <v>9786267180372</v>
      </c>
      <c r="G50" s="9">
        <v>1</v>
      </c>
      <c r="H50" s="9">
        <v>320</v>
      </c>
      <c r="I50" s="9">
        <v>320</v>
      </c>
      <c r="J50" s="13" t="s">
        <v>32</v>
      </c>
      <c r="K50" s="13" t="s">
        <v>32</v>
      </c>
      <c r="L50" s="13" t="s">
        <v>32</v>
      </c>
      <c r="M50" s="19"/>
    </row>
    <row r="51" spans="1:13" ht="19.8">
      <c r="A51" s="18">
        <v>48</v>
      </c>
      <c r="B51" s="30" t="s">
        <v>127</v>
      </c>
      <c r="C51" s="16" t="s">
        <v>128</v>
      </c>
      <c r="D51" s="16" t="s">
        <v>129</v>
      </c>
      <c r="E51" s="9" t="s">
        <v>42</v>
      </c>
      <c r="F51" s="37">
        <v>9786269661008</v>
      </c>
      <c r="G51" s="9">
        <v>1</v>
      </c>
      <c r="H51" s="9">
        <v>320</v>
      </c>
      <c r="I51" s="9">
        <v>320</v>
      </c>
      <c r="J51" s="13" t="s">
        <v>32</v>
      </c>
      <c r="K51" s="13" t="s">
        <v>32</v>
      </c>
      <c r="L51" s="13" t="s">
        <v>32</v>
      </c>
      <c r="M51" s="19"/>
    </row>
    <row r="52" spans="1:13" ht="19.8">
      <c r="A52" s="17">
        <v>49</v>
      </c>
      <c r="B52" s="30" t="s">
        <v>130</v>
      </c>
      <c r="C52" s="16" t="s">
        <v>131</v>
      </c>
      <c r="D52" s="16" t="s">
        <v>132</v>
      </c>
      <c r="E52" s="9" t="s">
        <v>42</v>
      </c>
      <c r="F52" s="37">
        <v>9786263077843</v>
      </c>
      <c r="G52" s="9">
        <v>1</v>
      </c>
      <c r="H52" s="9">
        <v>350</v>
      </c>
      <c r="I52" s="9">
        <v>350</v>
      </c>
      <c r="J52" s="13" t="s">
        <v>32</v>
      </c>
      <c r="K52" s="13" t="s">
        <v>32</v>
      </c>
      <c r="L52" s="13" t="s">
        <v>32</v>
      </c>
      <c r="M52" s="19"/>
    </row>
    <row r="53" spans="1:13" ht="52.2">
      <c r="A53" s="17">
        <v>50</v>
      </c>
      <c r="B53" s="30" t="s">
        <v>133</v>
      </c>
      <c r="C53" s="16" t="s">
        <v>134</v>
      </c>
      <c r="D53" s="16" t="s">
        <v>135</v>
      </c>
      <c r="E53" s="9" t="s">
        <v>42</v>
      </c>
      <c r="F53" s="37">
        <v>9786267224106</v>
      </c>
      <c r="G53" s="9">
        <v>11</v>
      </c>
      <c r="H53" s="9">
        <v>350</v>
      </c>
      <c r="I53" s="9">
        <f>(G53*H53)</f>
        <v>3850</v>
      </c>
      <c r="J53" s="13" t="s">
        <v>32</v>
      </c>
      <c r="K53" s="13" t="s">
        <v>32</v>
      </c>
      <c r="L53" s="13" t="s">
        <v>32</v>
      </c>
      <c r="M53" s="19"/>
    </row>
    <row r="54" spans="1:13" ht="70.2" customHeight="1">
      <c r="A54" s="17">
        <v>51</v>
      </c>
      <c r="B54" s="30" t="s">
        <v>136</v>
      </c>
      <c r="C54" s="16" t="s">
        <v>137</v>
      </c>
      <c r="D54" s="16" t="s">
        <v>138</v>
      </c>
      <c r="E54" s="9" t="s">
        <v>42</v>
      </c>
      <c r="F54" s="37">
        <v>9789865225162</v>
      </c>
      <c r="G54" s="9">
        <v>1</v>
      </c>
      <c r="H54" s="9">
        <v>320</v>
      </c>
      <c r="I54" s="9">
        <v>320</v>
      </c>
      <c r="J54" s="13" t="s">
        <v>32</v>
      </c>
      <c r="K54" s="13" t="s">
        <v>32</v>
      </c>
      <c r="L54" s="13" t="s">
        <v>32</v>
      </c>
      <c r="M54" s="19"/>
    </row>
    <row r="55" spans="1:13" ht="19.8">
      <c r="A55" s="18">
        <v>52</v>
      </c>
      <c r="B55" s="30" t="s">
        <v>139</v>
      </c>
      <c r="C55" s="16" t="s">
        <v>140</v>
      </c>
      <c r="D55" s="16" t="s">
        <v>37</v>
      </c>
      <c r="E55" s="9" t="s">
        <v>42</v>
      </c>
      <c r="F55" s="37">
        <v>9789573298977</v>
      </c>
      <c r="G55" s="9">
        <v>1</v>
      </c>
      <c r="H55" s="9">
        <v>350</v>
      </c>
      <c r="I55" s="9">
        <v>350</v>
      </c>
      <c r="J55" s="13" t="s">
        <v>32</v>
      </c>
      <c r="K55" s="13" t="s">
        <v>32</v>
      </c>
      <c r="L55" s="13" t="s">
        <v>32</v>
      </c>
      <c r="M55" s="19"/>
    </row>
    <row r="56" spans="1:13" ht="19.8">
      <c r="A56" s="17">
        <v>53</v>
      </c>
      <c r="B56" s="30" t="s">
        <v>141</v>
      </c>
      <c r="C56" s="16" t="s">
        <v>142</v>
      </c>
      <c r="D56" s="16" t="s">
        <v>129</v>
      </c>
      <c r="E56" s="9" t="s">
        <v>42</v>
      </c>
      <c r="F56" s="37">
        <v>9786269661022</v>
      </c>
      <c r="G56" s="9">
        <v>1</v>
      </c>
      <c r="H56" s="9">
        <v>320</v>
      </c>
      <c r="I56" s="9">
        <v>320</v>
      </c>
      <c r="J56" s="13" t="s">
        <v>32</v>
      </c>
      <c r="K56" s="13" t="s">
        <v>32</v>
      </c>
      <c r="L56" s="13" t="s">
        <v>32</v>
      </c>
      <c r="M56" s="19"/>
    </row>
    <row r="57" spans="1:13" ht="19.8">
      <c r="A57" s="17">
        <v>54</v>
      </c>
      <c r="B57" s="31" t="s">
        <v>143</v>
      </c>
      <c r="C57" s="21" t="s">
        <v>144</v>
      </c>
      <c r="D57" s="21" t="s">
        <v>145</v>
      </c>
      <c r="E57" s="22" t="s">
        <v>42</v>
      </c>
      <c r="F57" s="39">
        <v>9786269617982</v>
      </c>
      <c r="G57" s="22">
        <v>1</v>
      </c>
      <c r="H57" s="22">
        <v>320</v>
      </c>
      <c r="I57" s="22">
        <v>320</v>
      </c>
      <c r="J57" s="13" t="s">
        <v>32</v>
      </c>
      <c r="K57" s="13" t="s">
        <v>32</v>
      </c>
      <c r="L57" s="13" t="s">
        <v>32</v>
      </c>
      <c r="M57" s="19"/>
    </row>
    <row r="58" spans="1:13" ht="19.8">
      <c r="A58" s="17">
        <v>55</v>
      </c>
      <c r="B58" s="16" t="s">
        <v>146</v>
      </c>
      <c r="C58" s="16" t="s">
        <v>147</v>
      </c>
      <c r="D58" s="16" t="s">
        <v>148</v>
      </c>
      <c r="E58" s="9" t="s">
        <v>42</v>
      </c>
      <c r="F58" s="37">
        <v>9786269650521</v>
      </c>
      <c r="G58" s="9">
        <v>1</v>
      </c>
      <c r="H58" s="9">
        <v>350</v>
      </c>
      <c r="I58" s="9">
        <v>350</v>
      </c>
      <c r="J58" s="13" t="s">
        <v>32</v>
      </c>
      <c r="K58" s="13" t="s">
        <v>32</v>
      </c>
      <c r="L58" s="13" t="s">
        <v>32</v>
      </c>
      <c r="M58" s="19"/>
    </row>
    <row r="59" spans="1:13" ht="19.8">
      <c r="A59" s="17">
        <v>56</v>
      </c>
      <c r="B59" s="16" t="s">
        <v>149</v>
      </c>
      <c r="C59" s="16" t="s">
        <v>150</v>
      </c>
      <c r="D59" s="16" t="s">
        <v>151</v>
      </c>
      <c r="E59" s="9" t="s">
        <v>42</v>
      </c>
      <c r="F59" s="37">
        <v>9789861617077</v>
      </c>
      <c r="G59" s="9">
        <v>1</v>
      </c>
      <c r="H59" s="9">
        <v>280</v>
      </c>
      <c r="I59" s="9">
        <v>280</v>
      </c>
      <c r="J59" s="13" t="s">
        <v>32</v>
      </c>
      <c r="K59" s="13" t="s">
        <v>32</v>
      </c>
      <c r="L59" s="13" t="s">
        <v>32</v>
      </c>
      <c r="M59" s="19"/>
    </row>
    <row r="60" spans="1:13" ht="19.8">
      <c r="A60" s="17">
        <v>57</v>
      </c>
      <c r="B60" s="16" t="s">
        <v>152</v>
      </c>
      <c r="C60" s="16" t="s">
        <v>153</v>
      </c>
      <c r="D60" s="16" t="s">
        <v>154</v>
      </c>
      <c r="E60" s="9" t="s">
        <v>42</v>
      </c>
      <c r="F60" s="37">
        <v>9789862124130</v>
      </c>
      <c r="G60" s="9">
        <v>1</v>
      </c>
      <c r="H60" s="9">
        <v>250</v>
      </c>
      <c r="I60" s="9">
        <v>250</v>
      </c>
      <c r="J60" s="13" t="s">
        <v>32</v>
      </c>
      <c r="K60" s="13" t="s">
        <v>32</v>
      </c>
      <c r="L60" s="13" t="s">
        <v>32</v>
      </c>
      <c r="M60" s="19"/>
    </row>
    <row r="61" spans="1:13" ht="19.8">
      <c r="A61" s="18">
        <v>58</v>
      </c>
      <c r="B61" s="16" t="s">
        <v>155</v>
      </c>
      <c r="C61" s="16" t="s">
        <v>156</v>
      </c>
      <c r="D61" s="16" t="s">
        <v>154</v>
      </c>
      <c r="E61" s="9" t="s">
        <v>42</v>
      </c>
      <c r="F61" s="37">
        <v>9789862124154</v>
      </c>
      <c r="G61" s="9">
        <v>1</v>
      </c>
      <c r="H61" s="9">
        <v>250</v>
      </c>
      <c r="I61" s="9">
        <v>250</v>
      </c>
      <c r="J61" s="13" t="s">
        <v>32</v>
      </c>
      <c r="K61" s="13" t="s">
        <v>32</v>
      </c>
      <c r="L61" s="13" t="s">
        <v>32</v>
      </c>
      <c r="M61" s="19"/>
    </row>
    <row r="62" spans="1:13" ht="64.8">
      <c r="A62" s="17">
        <v>59</v>
      </c>
      <c r="B62" s="16" t="s">
        <v>157</v>
      </c>
      <c r="C62" s="16" t="s">
        <v>158</v>
      </c>
      <c r="D62" s="16" t="s">
        <v>159</v>
      </c>
      <c r="E62" s="9" t="s">
        <v>42</v>
      </c>
      <c r="F62" s="37">
        <v>9789864403622</v>
      </c>
      <c r="G62" s="9">
        <v>1</v>
      </c>
      <c r="H62" s="9">
        <v>320</v>
      </c>
      <c r="I62" s="9">
        <v>320</v>
      </c>
      <c r="J62" s="9" t="s">
        <v>32</v>
      </c>
      <c r="K62" s="9" t="s">
        <v>32</v>
      </c>
      <c r="L62" s="9" t="s">
        <v>32</v>
      </c>
      <c r="M62" s="19"/>
    </row>
    <row r="63" spans="1:13" ht="32.4">
      <c r="A63" s="17">
        <v>60</v>
      </c>
      <c r="B63" s="16" t="s">
        <v>160</v>
      </c>
      <c r="C63" s="16" t="s">
        <v>161</v>
      </c>
      <c r="D63" s="16" t="s">
        <v>162</v>
      </c>
      <c r="E63" s="9" t="s">
        <v>42</v>
      </c>
      <c r="F63" s="44">
        <v>9789869987585</v>
      </c>
      <c r="G63" s="43">
        <v>1</v>
      </c>
      <c r="H63" s="43">
        <v>280</v>
      </c>
      <c r="I63" s="43">
        <v>280</v>
      </c>
      <c r="J63" s="43" t="s">
        <v>32</v>
      </c>
      <c r="K63" s="43" t="s">
        <v>32</v>
      </c>
      <c r="L63" s="9" t="s">
        <v>32</v>
      </c>
      <c r="M63" s="19"/>
    </row>
    <row r="64" spans="1:13" ht="48.6">
      <c r="A64" s="17">
        <v>61</v>
      </c>
      <c r="B64" s="16" t="s">
        <v>163</v>
      </c>
      <c r="C64" s="16" t="s">
        <v>164</v>
      </c>
      <c r="D64" s="16" t="s">
        <v>162</v>
      </c>
      <c r="E64" s="9" t="s">
        <v>42</v>
      </c>
      <c r="F64" s="44">
        <v>9789869987509</v>
      </c>
      <c r="G64" s="43">
        <v>1</v>
      </c>
      <c r="H64" s="43">
        <v>300</v>
      </c>
      <c r="I64" s="43">
        <v>300</v>
      </c>
      <c r="J64" s="43" t="s">
        <v>32</v>
      </c>
      <c r="K64" s="43" t="s">
        <v>32</v>
      </c>
      <c r="L64" s="9" t="s">
        <v>32</v>
      </c>
      <c r="M64" s="19"/>
    </row>
    <row r="65" spans="1:13" ht="32.4">
      <c r="A65" s="17">
        <v>62</v>
      </c>
      <c r="B65" s="16" t="s">
        <v>165</v>
      </c>
      <c r="C65" s="16" t="s">
        <v>166</v>
      </c>
      <c r="D65" s="16" t="s">
        <v>167</v>
      </c>
      <c r="E65" s="9" t="s">
        <v>42</v>
      </c>
      <c r="F65" s="44">
        <v>9789869949675</v>
      </c>
      <c r="G65" s="43">
        <v>1</v>
      </c>
      <c r="H65" s="43">
        <v>450</v>
      </c>
      <c r="I65" s="43">
        <v>450</v>
      </c>
      <c r="J65" s="43" t="s">
        <v>32</v>
      </c>
      <c r="K65" s="43" t="s">
        <v>32</v>
      </c>
      <c r="L65" s="9" t="s">
        <v>32</v>
      </c>
      <c r="M65" s="19"/>
    </row>
    <row r="66" spans="1:13" ht="32.4">
      <c r="A66" s="17">
        <v>63</v>
      </c>
      <c r="B66" s="16" t="s">
        <v>168</v>
      </c>
      <c r="C66" s="16" t="s">
        <v>169</v>
      </c>
      <c r="D66" s="16" t="s">
        <v>170</v>
      </c>
      <c r="E66" s="9" t="s">
        <v>42</v>
      </c>
      <c r="F66" s="44">
        <v>9789570859508</v>
      </c>
      <c r="G66" s="43">
        <v>1</v>
      </c>
      <c r="H66" s="43">
        <v>370</v>
      </c>
      <c r="I66" s="43">
        <v>370</v>
      </c>
      <c r="J66" s="43" t="s">
        <v>32</v>
      </c>
      <c r="K66" s="43" t="s">
        <v>32</v>
      </c>
      <c r="L66" s="9" t="s">
        <v>32</v>
      </c>
      <c r="M66" s="19"/>
    </row>
    <row r="67" spans="1:13" ht="32.4">
      <c r="A67" s="18">
        <v>64</v>
      </c>
      <c r="B67" s="16" t="s">
        <v>197</v>
      </c>
      <c r="C67" s="16" t="s">
        <v>171</v>
      </c>
      <c r="D67" s="16" t="s">
        <v>170</v>
      </c>
      <c r="E67" s="9" t="s">
        <v>42</v>
      </c>
      <c r="F67" s="44">
        <v>9789570856620</v>
      </c>
      <c r="G67" s="43">
        <v>1</v>
      </c>
      <c r="H67" s="45">
        <v>1920</v>
      </c>
      <c r="I67" s="45">
        <v>1920</v>
      </c>
      <c r="J67" s="43" t="s">
        <v>198</v>
      </c>
      <c r="K67" s="43" t="s">
        <v>32</v>
      </c>
      <c r="L67" s="9" t="s">
        <v>32</v>
      </c>
      <c r="M67" s="19"/>
    </row>
    <row r="68" spans="1:13" ht="19.8">
      <c r="A68" s="17">
        <v>65</v>
      </c>
      <c r="B68" s="16" t="s">
        <v>172</v>
      </c>
      <c r="C68" s="16" t="s">
        <v>173</v>
      </c>
      <c r="D68" s="16" t="s">
        <v>174</v>
      </c>
      <c r="E68" s="9" t="s">
        <v>42</v>
      </c>
      <c r="F68" s="44">
        <v>9786269534708</v>
      </c>
      <c r="G68" s="43">
        <v>1</v>
      </c>
      <c r="H68" s="43">
        <v>543</v>
      </c>
      <c r="I68" s="43">
        <v>543</v>
      </c>
      <c r="J68" s="43" t="s">
        <v>32</v>
      </c>
      <c r="K68" s="43" t="s">
        <v>32</v>
      </c>
      <c r="L68" s="9" t="s">
        <v>32</v>
      </c>
      <c r="M68" s="19"/>
    </row>
    <row r="69" spans="1:13" ht="64.8">
      <c r="A69" s="17">
        <v>66</v>
      </c>
      <c r="B69" s="16" t="s">
        <v>175</v>
      </c>
      <c r="C69" s="16" t="s">
        <v>176</v>
      </c>
      <c r="D69" s="16" t="s">
        <v>177</v>
      </c>
      <c r="E69" s="9" t="s">
        <v>42</v>
      </c>
      <c r="F69" s="37">
        <v>9789860645149</v>
      </c>
      <c r="G69" s="9">
        <v>1</v>
      </c>
      <c r="H69" s="9">
        <v>320</v>
      </c>
      <c r="I69" s="9">
        <v>320</v>
      </c>
      <c r="J69" s="9" t="s">
        <v>32</v>
      </c>
      <c r="K69" s="9" t="s">
        <v>32</v>
      </c>
      <c r="L69" s="9" t="s">
        <v>32</v>
      </c>
      <c r="M69" s="6"/>
    </row>
    <row r="70" spans="1:13" ht="32.4">
      <c r="A70" s="17">
        <v>67</v>
      </c>
      <c r="B70" s="16" t="s">
        <v>178</v>
      </c>
      <c r="C70" s="16" t="s">
        <v>179</v>
      </c>
      <c r="D70" s="16" t="s">
        <v>180</v>
      </c>
      <c r="E70" s="9" t="s">
        <v>42</v>
      </c>
      <c r="F70" s="37">
        <v>9789865549503</v>
      </c>
      <c r="G70" s="9">
        <v>1</v>
      </c>
      <c r="H70" s="9">
        <v>480</v>
      </c>
      <c r="I70" s="9">
        <v>480</v>
      </c>
      <c r="J70" s="9" t="s">
        <v>32</v>
      </c>
      <c r="K70" s="9" t="s">
        <v>32</v>
      </c>
      <c r="L70" s="9" t="s">
        <v>32</v>
      </c>
      <c r="M70" s="6"/>
    </row>
    <row r="71" spans="1:13" ht="129.6">
      <c r="A71" s="17">
        <v>68</v>
      </c>
      <c r="B71" s="30" t="s">
        <v>184</v>
      </c>
      <c r="C71" s="16" t="s">
        <v>185</v>
      </c>
      <c r="D71" s="16" t="s">
        <v>186</v>
      </c>
      <c r="E71" s="9" t="s">
        <v>42</v>
      </c>
      <c r="F71" s="37">
        <v>9789865566722</v>
      </c>
      <c r="G71" s="9">
        <v>1</v>
      </c>
      <c r="H71" s="9">
        <v>350</v>
      </c>
      <c r="I71" s="9">
        <v>350</v>
      </c>
      <c r="J71" s="9" t="s">
        <v>32</v>
      </c>
      <c r="K71" s="9" t="s">
        <v>32</v>
      </c>
      <c r="L71" s="9" t="s">
        <v>32</v>
      </c>
      <c r="M71" s="6"/>
    </row>
    <row r="72" spans="1:13" ht="32.4">
      <c r="A72" s="17">
        <v>69</v>
      </c>
      <c r="B72" s="30" t="s">
        <v>187</v>
      </c>
      <c r="C72" s="16" t="s">
        <v>188</v>
      </c>
      <c r="D72" s="16" t="s">
        <v>189</v>
      </c>
      <c r="E72" s="9" t="s">
        <v>42</v>
      </c>
      <c r="F72" s="37">
        <v>9789865325053</v>
      </c>
      <c r="G72" s="9">
        <v>1</v>
      </c>
      <c r="H72" s="9">
        <v>300</v>
      </c>
      <c r="I72" s="9">
        <v>300</v>
      </c>
      <c r="J72" s="9" t="s">
        <v>32</v>
      </c>
      <c r="K72" s="9" t="s">
        <v>32</v>
      </c>
      <c r="L72" s="9" t="s">
        <v>32</v>
      </c>
      <c r="M72" s="6"/>
    </row>
    <row r="73" spans="1:13" ht="32.4">
      <c r="A73" s="17">
        <v>70</v>
      </c>
      <c r="B73" s="30" t="s">
        <v>190</v>
      </c>
      <c r="C73" s="16" t="s">
        <v>195</v>
      </c>
      <c r="D73" s="16" t="s">
        <v>186</v>
      </c>
      <c r="E73" s="9" t="s">
        <v>42</v>
      </c>
      <c r="F73" s="37">
        <v>9789865566241</v>
      </c>
      <c r="G73" s="9">
        <v>1</v>
      </c>
      <c r="H73" s="9">
        <v>420</v>
      </c>
      <c r="I73" s="9">
        <v>420</v>
      </c>
      <c r="J73" s="9" t="s">
        <v>32</v>
      </c>
      <c r="K73" s="9" t="s">
        <v>32</v>
      </c>
      <c r="L73" s="9" t="s">
        <v>32</v>
      </c>
      <c r="M73" s="6"/>
    </row>
    <row r="74" spans="1:13" ht="52.2">
      <c r="A74" s="17">
        <v>71</v>
      </c>
      <c r="B74" s="30" t="s">
        <v>191</v>
      </c>
      <c r="C74" s="16" t="s">
        <v>192</v>
      </c>
      <c r="D74" s="16" t="s">
        <v>193</v>
      </c>
      <c r="E74" s="9" t="s">
        <v>42</v>
      </c>
      <c r="F74" s="37">
        <v>9789578544758</v>
      </c>
      <c r="G74" s="9">
        <v>1</v>
      </c>
      <c r="H74" s="9">
        <v>360</v>
      </c>
      <c r="I74" s="9">
        <v>360</v>
      </c>
      <c r="J74" s="9" t="s">
        <v>32</v>
      </c>
      <c r="K74" s="9" t="s">
        <v>32</v>
      </c>
      <c r="L74" s="9" t="s">
        <v>32</v>
      </c>
      <c r="M74" s="6"/>
    </row>
    <row r="75" spans="1:13" ht="48.6">
      <c r="A75" s="17">
        <v>72</v>
      </c>
      <c r="B75" s="16" t="s">
        <v>181</v>
      </c>
      <c r="C75" s="16" t="s">
        <v>182</v>
      </c>
      <c r="D75" s="16" t="s">
        <v>183</v>
      </c>
      <c r="E75" s="9" t="s">
        <v>42</v>
      </c>
      <c r="F75" s="37">
        <v>9789576586538</v>
      </c>
      <c r="G75" s="9">
        <v>1</v>
      </c>
      <c r="H75" s="9">
        <v>320</v>
      </c>
      <c r="I75" s="9">
        <v>320</v>
      </c>
      <c r="J75" s="9" t="s">
        <v>32</v>
      </c>
      <c r="K75" s="9" t="s">
        <v>32</v>
      </c>
      <c r="L75" s="9" t="s">
        <v>32</v>
      </c>
      <c r="M75" s="6"/>
    </row>
    <row r="76" spans="1:13" ht="19.8">
      <c r="A76" s="2" t="s">
        <v>11</v>
      </c>
      <c r="B76" s="32"/>
      <c r="C76" s="32"/>
      <c r="D76" s="32"/>
      <c r="E76" s="10"/>
      <c r="F76" s="10"/>
      <c r="G76" s="34">
        <f>SUM(G4:G75)</f>
        <v>148</v>
      </c>
      <c r="H76" s="35"/>
      <c r="I76" s="34">
        <f>SUM(I4:I75)</f>
        <v>65145</v>
      </c>
      <c r="J76" s="33"/>
      <c r="K76" s="33"/>
      <c r="L76" s="33"/>
      <c r="M76" s="1"/>
    </row>
    <row r="77" spans="1:13" ht="270" customHeight="1">
      <c r="A77" s="46" t="s">
        <v>14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</row>
    <row r="78" spans="1:13" ht="82.5" customHeight="1">
      <c r="A78" s="54" t="s">
        <v>196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</row>
  </sheetData>
  <mergeCells count="4">
    <mergeCell ref="A77:M77"/>
    <mergeCell ref="A1:M1"/>
    <mergeCell ref="A2:M2"/>
    <mergeCell ref="A78:M78"/>
  </mergeCells>
  <phoneticPr fontId="1" type="noConversion"/>
  <conditionalFormatting sqref="B4">
    <cfRule type="expression" dxfId="0" priority="3" stopIfTrue="1">
      <formula>AND(COUNTIF(#REF!,B4)+COUNTIF($B$2:$B$115,B4)&gt;1,NOT(ISBLANK(B4)))</formula>
    </cfRule>
  </conditionalFormatting>
  <hyperlinks>
    <hyperlink ref="C8" r:id="rId1" display="https://search.books.com.tw/search/query/key/%E6%B2%BC%E7%AC%A0%E8%88%AA/adv_author/1/"/>
    <hyperlink ref="C9" r:id="rId2" display="https://search.books.com.tw/search/query/key/%E6%B2%BC%E7%AC%A0%E8%88%AA/adv_author/1/"/>
    <hyperlink ref="C10" r:id="rId3" display="https://search.books.com.tw/search/query/key/%E6%B2%BC%E7%AC%A0%E8%88%AA/adv_author/1/"/>
    <hyperlink ref="C11" r:id="rId4" display="https://search.books.com.tw/search/query/key/%E6%B2%BC%E7%AC%A0%E8%88%AA/adv_author/1/"/>
    <hyperlink ref="C12" r:id="rId5" display="https://search.books.com.tw/search/query/key/%E6%B2%BC%E7%AC%A0%E8%88%AA/adv_author/1/"/>
    <hyperlink ref="C13" r:id="rId6" display="https://search.books.com.tw/search/query/key/Jack+Challoner/adv_author/1/"/>
    <hyperlink ref="C14" r:id="rId7" display="https://search.books.com.tw/search/query/key/Jack+Challoner/adv_author/1/"/>
    <hyperlink ref="C15" r:id="rId8" display="https://search.books.com.tw/search/query/key/Jack+Challoner/adv_author/1/"/>
    <hyperlink ref="C16" r:id="rId9" display="https://search.books.com.tw/search/query/key/%E6%9B%BE%E4%B8%96%E6%9D%B0/adv_author/1/"/>
    <hyperlink ref="D16" r:id="rId10" display="https://www.books.com.tw/web/sys_puballb/books/?pubid=cw"/>
    <hyperlink ref="C17" r:id="rId11" display="https://search.books.com.tw/search/query/key/%E6%9B%BE%E4%B8%96%E6%9D%B0/adv_author/1/"/>
    <hyperlink ref="D17" r:id="rId12" display="https://www.books.com.tw/web/sys_puballb/books/?pubid=cw"/>
    <hyperlink ref="D18" r:id="rId13" display="https://www.books.com.tw/web/sys_puballb/books/?pubid=cw"/>
    <hyperlink ref="D19" r:id="rId14" display="https://www.books.com.tw/web/sys_puballb/books/?pubid=cw"/>
    <hyperlink ref="C20" r:id="rId15" display="https://search.books.com.tw/search/query/key/%E5%8C%85%E5%A4%A7%E5%B1%B1/adv_author/1/"/>
    <hyperlink ref="D20" r:id="rId16" display="https://www.books.com.tw/web/sys_puballb/books/?pubid=cw"/>
    <hyperlink ref="C21" r:id="rId17" display="https://search.books.com.tw/search/query/key/%E9%9D%92%E5%B1%B1%E5%89%9B%E6%98%8C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landscape" r:id="rId18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2023-02-14T00:58:58Z</cp:lastPrinted>
  <dcterms:created xsi:type="dcterms:W3CDTF">2012-07-23T02:09:03Z</dcterms:created>
  <dcterms:modified xsi:type="dcterms:W3CDTF">2023-02-14T01:00:20Z</dcterms:modified>
</cp:coreProperties>
</file>